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ja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<sst xmlns="http://schemas.openxmlformats.org/spreadsheetml/2006/main" count="27" uniqueCount="26">
  <si>
    <t xml:space="preserve">ITEM</t>
  </si>
  <si>
    <t xml:space="preserve">Códigos UNSPSC</t>
  </si>
  <si>
    <t xml:space="preserve">DESCRIPCIÒN</t>
  </si>
  <si>
    <t xml:space="preserve">CANTIDAD</t>
  </si>
  <si>
    <t xml:space="preserve">VALOR UNITARIO PROMEDIO (ANTES DE IVA)</t>
  </si>
  <si>
    <t xml:space="preserve">VALOR UNITARIO PROMEDIO (IVA INCLUIDO)</t>
  </si>
  <si>
    <t xml:space="preserve">VALOR TOTAL IVA INCLUIDO</t>
  </si>
  <si>
    <t xml:space="preserve">PRECIO OFERTADO UNITARIO - SIN IVA</t>
  </si>
  <si>
    <t xml:space="preserve">VALOR IMPUESTOS </t>
  </si>
  <si>
    <t xml:space="preserve">PRECIO OFERTADO UNITARIO - CON IMPUESTOS</t>
  </si>
  <si>
    <t xml:space="preserve">81101701</t>
  </si>
  <si>
    <t xml:space="preserve">Inspección y Diagnóstico Exhaustivo</t>
  </si>
  <si>
    <t xml:space="preserve">72151511</t>
  </si>
  <si>
    <t xml:space="preserve">Mantenimiento Preventivo</t>
  </si>
  <si>
    <t xml:space="preserve">72151512</t>
  </si>
  <si>
    <t xml:space="preserve">Mantenimiento Correctivo</t>
  </si>
  <si>
    <t xml:space="preserve">Pruebas de Rendimiento</t>
  </si>
  <si>
    <t xml:space="preserve">81101516</t>
  </si>
  <si>
    <t xml:space="preserve">Recertificación RETIE</t>
  </si>
  <si>
    <t xml:space="preserve">81101500</t>
  </si>
  <si>
    <t xml:space="preserve">Estudio de viabilidad</t>
  </si>
  <si>
    <t xml:space="preserve">80101604</t>
  </si>
  <si>
    <t xml:space="preserve">Documentación técnica e informe final</t>
  </si>
  <si>
    <t xml:space="preserve">81101706</t>
  </si>
  <si>
    <t xml:space="preserve">Asesoría Técnica y Seguimiento</t>
  </si>
  <si>
    <t xml:space="preserve">TOTAL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</si>
</sst>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_(* #,##0.00_);_(* \(#,##0.00\);_(* \-??_);_(@_)"/>
    <numFmt numFmtId="167" formatCode="_(\$* #,##0.00_);_(\$* \(#,##0.00\);_(\$* \-??_);_(@_)"/>
    <numFmt numFmtId="168" formatCode="_-&quot;$ &quot;* #,##0.00_-;&quot;-$ &quot;* #,##0.00_-;_-&quot;$ &quot;* \-??_-;_-@_-"/>
  </numFmts>
  <fonts count="5">
    <font>
      <sz val="11"/>
      <color theme="1"/>
      <name val="Garamond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color rgb="FF000000"/>
      <name val="Garamond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2EFDA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1" fontId="1" fillId="0" borderId="0" applyFont="true" applyBorder="false" applyAlignment="false" applyProtection="false"/>
    <xf numFmtId="167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1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1" xfId="17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rgánico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rgánico">
      <a:majorFont>
        <a:latin typeface="Garamond" panose="02020404030301010803" pitchFamily="0" charset="1"/>
        <a:ea typeface=""/>
        <a:cs typeface=""/>
      </a:majorFont>
      <a:minorFont>
        <a:latin typeface="Garamond" panose="02020404030301010803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  <a:tileRect l="0" t="0" r="0" b="0"/>
        </a:gradFill>
        <a:blipFill rotWithShape="0">
          <a:srcRect l="0" t="0" r="0" b="0"/>
          <a:tile tx="0" ty="0" sx="100000" sy="100000" flip="none" algn="tl"/>
        </a:blipFill>
      </a:fillStyleLst>
      <a:lnStyleLst>
        <a:ln w="9525" cap="flat" cmpd="sng" algn="ctr">
          <a:prstDash val="solid"/>
        </a:ln>
        <a:ln w="15875" cap="flat" cmpd="sng" algn="ctr">
          <a:prstDash val="solid"/>
        </a:ln>
        <a:ln w="254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  <a:tileRect l="0" t="0" r="0" b="0"/>
        </a:gradFill>
        <a:blipFill rotWithShape="0">
          <a:srcRect l="0" t="0" r="0" b="0"/>
          <a:stretch>
            <a:fillRect l="0" t="0" r="0" b="0"/>
          </a:stretch>
        </a:blip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5" activeCellId="0" sqref="E5"/>
    </sheetView>
  </sheetViews>
  <sheetFormatPr defaultColWidth="11.4296875" defaultRowHeight="15" zeroHeight="false" outlineLevelRow="0" outlineLevelCol="0"/>
  <cols>
    <col collapsed="false" customWidth="true" hidden="false" outlineLevel="0" max="3" min="3" style="0" width="56.86"/>
    <col collapsed="false" customWidth="true" hidden="false" outlineLevel="0" max="4" min="4" style="1" width="11.14"/>
    <col collapsed="false" customWidth="true" hidden="false" outlineLevel="0" max="5" min="5" style="0" width="18.14"/>
    <col collapsed="false" customWidth="true" hidden="false" outlineLevel="0" max="6" min="6" style="0" width="21.57"/>
    <col collapsed="false" customWidth="true" hidden="false" outlineLevel="0" max="7" min="7" style="0" width="15.43"/>
    <col collapsed="false" customWidth="true" hidden="false" outlineLevel="0" max="8" min="8" style="0" width="18.71"/>
    <col collapsed="false" customWidth="true" hidden="false" outlineLevel="0" max="9" min="9" style="0" width="17.29"/>
    <col collapsed="false" customWidth="true" hidden="false" outlineLevel="0" max="10" min="10" style="0" width="20.57"/>
  </cols>
  <sheetData>
    <row r="1" customFormat="false" ht="52.5" hidden="false" customHeight="true" outlineLevel="0" collapsed="false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customFormat="false" ht="15" hidden="false" customHeight="false" outlineLevel="0" collapsed="false">
      <c r="A2" s="4" t="n">
        <v>1</v>
      </c>
      <c r="B2" s="5" t="s">
        <v>10</v>
      </c>
      <c r="C2" s="4" t="s">
        <v>11</v>
      </c>
      <c r="D2" s="6" t="n">
        <v>1</v>
      </c>
      <c r="E2" s="7" t="n">
        <f aca="false">F2/1.19</f>
        <v>4071666.38655462</v>
      </c>
      <c r="F2" s="7" t="n">
        <f aca="false">G2/D2</f>
        <v>4845283</v>
      </c>
      <c r="G2" s="7" t="n">
        <v>4845283</v>
      </c>
      <c r="H2" s="7"/>
      <c r="I2" s="7"/>
      <c r="J2" s="7"/>
    </row>
    <row r="3" customFormat="false" ht="15" hidden="false" customHeight="false" outlineLevel="0" collapsed="false">
      <c r="A3" s="4" t="n">
        <v>2</v>
      </c>
      <c r="B3" s="5" t="s">
        <v>12</v>
      </c>
      <c r="C3" s="4" t="s">
        <v>13</v>
      </c>
      <c r="D3" s="6" t="n">
        <v>1</v>
      </c>
      <c r="E3" s="7" t="n">
        <f aca="false">F3/1.19</f>
        <v>3495666.38655462</v>
      </c>
      <c r="F3" s="7" t="n">
        <f aca="false">G3/D3</f>
        <v>4159843</v>
      </c>
      <c r="G3" s="7" t="n">
        <v>4159843</v>
      </c>
      <c r="H3" s="8"/>
      <c r="I3" s="8"/>
      <c r="J3" s="8"/>
    </row>
    <row r="4" customFormat="false" ht="15" hidden="false" customHeight="false" outlineLevel="0" collapsed="false">
      <c r="A4" s="4" t="n">
        <v>3</v>
      </c>
      <c r="B4" s="5" t="s">
        <v>14</v>
      </c>
      <c r="C4" s="4" t="s">
        <v>15</v>
      </c>
      <c r="D4" s="6" t="n">
        <v>1</v>
      </c>
      <c r="E4" s="7" t="n">
        <f aca="false">F4/1.19</f>
        <v>55070350.4201681</v>
      </c>
      <c r="F4" s="7" t="n">
        <f aca="false">G4/D4</f>
        <v>65533717</v>
      </c>
      <c r="G4" s="7" t="n">
        <v>65533717</v>
      </c>
      <c r="H4" s="8"/>
      <c r="I4" s="8"/>
      <c r="J4" s="8"/>
    </row>
    <row r="5" customFormat="false" ht="15" hidden="false" customHeight="false" outlineLevel="0" collapsed="false">
      <c r="A5" s="4" t="n">
        <v>4</v>
      </c>
      <c r="B5" s="5" t="s">
        <v>10</v>
      </c>
      <c r="C5" s="4" t="s">
        <v>16</v>
      </c>
      <c r="D5" s="6" t="n">
        <v>1</v>
      </c>
      <c r="E5" s="7" t="n">
        <f aca="false">F5/1.19</f>
        <v>2420415.96638655</v>
      </c>
      <c r="F5" s="7" t="n">
        <f aca="false">G5/D5</f>
        <v>2880295</v>
      </c>
      <c r="G5" s="7" t="n">
        <v>2880295</v>
      </c>
      <c r="H5" s="8"/>
      <c r="I5" s="8"/>
      <c r="J5" s="8"/>
    </row>
    <row r="6" customFormat="false" ht="15" hidden="false" customHeight="false" outlineLevel="0" collapsed="false">
      <c r="A6" s="4" t="n">
        <v>5</v>
      </c>
      <c r="B6" s="5" t="s">
        <v>17</v>
      </c>
      <c r="C6" s="4" t="s">
        <v>18</v>
      </c>
      <c r="D6" s="6" t="n">
        <v>1</v>
      </c>
      <c r="E6" s="7" t="n">
        <f aca="false">F6/1.19</f>
        <v>4476260.50420168</v>
      </c>
      <c r="F6" s="7" t="n">
        <f aca="false">G6/D6</f>
        <v>5326750</v>
      </c>
      <c r="G6" s="7" t="n">
        <v>5326750</v>
      </c>
      <c r="H6" s="8"/>
      <c r="I6" s="8"/>
      <c r="J6" s="8"/>
    </row>
    <row r="7" customFormat="false" ht="15" hidden="false" customHeight="false" outlineLevel="0" collapsed="false">
      <c r="A7" s="4" t="n">
        <v>6</v>
      </c>
      <c r="B7" s="5" t="s">
        <v>19</v>
      </c>
      <c r="C7" s="4" t="s">
        <v>20</v>
      </c>
      <c r="D7" s="9" t="n">
        <v>1</v>
      </c>
      <c r="E7" s="8" t="n">
        <f aca="false">F7/1.19</f>
        <v>3000000</v>
      </c>
      <c r="F7" s="8" t="n">
        <f aca="false">G7/D7</f>
        <v>3570000</v>
      </c>
      <c r="G7" s="8" t="n">
        <v>3570000</v>
      </c>
      <c r="H7" s="8"/>
      <c r="I7" s="8"/>
      <c r="J7" s="8"/>
    </row>
    <row r="8" customFormat="false" ht="15" hidden="false" customHeight="false" outlineLevel="0" collapsed="false">
      <c r="A8" s="4" t="n">
        <v>7</v>
      </c>
      <c r="B8" s="5" t="s">
        <v>21</v>
      </c>
      <c r="C8" s="4" t="s">
        <v>22</v>
      </c>
      <c r="D8" s="9" t="n">
        <v>1</v>
      </c>
      <c r="E8" s="8" t="n">
        <f aca="false">F8/1.19</f>
        <v>1362657.98319328</v>
      </c>
      <c r="F8" s="8" t="n">
        <f aca="false">G8/D8</f>
        <v>1621563</v>
      </c>
      <c r="G8" s="8" t="n">
        <v>1621563</v>
      </c>
      <c r="H8" s="8"/>
      <c r="I8" s="8"/>
      <c r="J8" s="8"/>
    </row>
    <row r="9" customFormat="false" ht="15" hidden="false" customHeight="false" outlineLevel="0" collapsed="false">
      <c r="A9" s="4" t="n">
        <v>8</v>
      </c>
      <c r="B9" s="5" t="s">
        <v>23</v>
      </c>
      <c r="C9" s="4" t="s">
        <v>24</v>
      </c>
      <c r="D9" s="9" t="n">
        <v>1</v>
      </c>
      <c r="E9" s="8" t="n">
        <f aca="false">F9/1.19</f>
        <v>504807.56302521</v>
      </c>
      <c r="F9" s="8" t="n">
        <f aca="false">G9/D9</f>
        <v>600721</v>
      </c>
      <c r="G9" s="8" t="n">
        <v>600721</v>
      </c>
      <c r="H9" s="8"/>
      <c r="I9" s="8"/>
      <c r="J9" s="8"/>
    </row>
    <row r="10" customFormat="false" ht="15" hidden="false" customHeight="false" outlineLevel="0" collapsed="false">
      <c r="A10" s="9" t="s">
        <v>25</v>
      </c>
      <c r="B10" s="9"/>
      <c r="C10" s="9"/>
      <c r="D10" s="9"/>
      <c r="E10" s="8" t="n">
        <f aca="false">SUM(E2:E9)</f>
        <v>74401825.210084</v>
      </c>
      <c r="F10" s="8" t="n">
        <f aca="false">SUM(F2:F9)</f>
        <v>88538172</v>
      </c>
      <c r="G10" s="8" t="n">
        <f aca="false">SUM(G2:G9)</f>
        <v>88538172</v>
      </c>
      <c r="H10" s="4"/>
      <c r="I10" s="4"/>
      <c r="J10" s="4"/>
    </row>
  </sheetData>
  <mergeCells count="1">
    <mergeCell ref="A10:D10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2024-05-08T18:51:49Z</dcterms:created>
  <dc:creator>ASUS</dc:creator>
  <dc:description/>
  <dc:language>en-US</dc:language>
  <cp:lastModifiedBy>Angelica Maria Oviedo Vargas</cp:lastModifiedBy>
  <dcterms:modified xsi:type="dcterms:W3CDTF">2026-06-18T17:18:33Z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ActionId">
    <vt:lpwstr>47773ffa-d8c2-446b-a8ab-56400f8ac618</vt:lpwstr>
  </property>
  <property fmtid="{D5CDD505-2E9C-101B-9397-08002B2CF9AE}" pid="3" name="MSIP_Label_fc111285-cafa-4fc9-8a9a-bd902089b24f_ContentBits">
    <vt:lpwstr>0</vt:lpwstr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etDate">
    <vt:lpwstr>2024-05-09T14:33:17Z</vt:lpwstr>
  </property>
  <property fmtid="{D5CDD505-2E9C-101B-9397-08002B2CF9AE}" pid="8" name="MSIP_Label_fc111285-cafa-4fc9-8a9a-bd902089b24f_SiteId">
    <vt:lpwstr>cbc2c381-2f2e-4d93-91d1-506c9316ace7</vt:lpwstr>
  </property>
</Properties>
</file>